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10.07.26  2 кв 26 Кап.ремонт па" sheetId="1" state="visible" r:id="rId1"/>
  </sheets>
  <definedNames>
    <definedName name="Print_Titles" localSheetId="0">'10.07.26  2 кв 26 Кап.ремонт па'!$9:$9</definedName>
    <definedName name="_xlnm.Print_Area" localSheetId="0">'10.07.26  2 кв 26 Кап.ремонт па'!$A$1:$E$13</definedName>
  </definedNames>
  <calcPr/>
</workbook>
</file>

<file path=xl/sharedStrings.xml><?xml version="1.0" encoding="utf-8"?>
<sst xmlns="http://schemas.openxmlformats.org/spreadsheetml/2006/main" count="22" uniqueCount="22">
  <si>
    <t xml:space="preserve">Приложение № 5 к Техническим требованиям</t>
  </si>
  <si>
    <t xml:space="preserve">ВЕДОМОСТИ МАТЕРИАЛОВ ПРЕДОСТАВЛЯЕМЫХ ЗАКАЗЧИКОМ</t>
  </si>
  <si>
    <t xml:space="preserve">ОКПД2 42.21.21.000 Выполнение работ по капитальному ремонту - замена участка паропровода «Спутник» в г. Хабаровске от узла П12.16 в сторону узла П12.09 с переходом пер. Алданский Дн=219х10мм, L=781м, Дн=325х12мм, L=83м, инвентарный № 00000000000000017193, (ППНТСиСПТЭ), Хабаровские тепловые сети (ПП: 10.4-Рем-2025-ХТС)</t>
  </si>
  <si>
    <t/>
  </si>
  <si>
    <t xml:space="preserve">№ п/п</t>
  </si>
  <si>
    <t xml:space="preserve">Наименование ресурса</t>
  </si>
  <si>
    <t>НТД</t>
  </si>
  <si>
    <t xml:space="preserve">Ед. изм.</t>
  </si>
  <si>
    <t>Кол.</t>
  </si>
  <si>
    <t xml:space="preserve">Материалы заказчика</t>
  </si>
  <si>
    <t xml:space="preserve">Ресурсы подрядчика</t>
  </si>
  <si>
    <t xml:space="preserve">Заглушки диаметром 500 Б/У</t>
  </si>
  <si>
    <t xml:space="preserve">Серия 5.903.13</t>
  </si>
  <si>
    <t>шт</t>
  </si>
  <si>
    <t xml:space="preserve">1 </t>
  </si>
  <si>
    <t xml:space="preserve">Отвод 90°,  наружный диаметр 325 мм, толщина стенки 12 мм</t>
  </si>
  <si>
    <t xml:space="preserve">ГОСТ 17375-2001</t>
  </si>
  <si>
    <t xml:space="preserve">Труба стальная бесшовная горячекатанная  сталь 20, наружный диаметр 325 мм, толщина стенки 12 мм</t>
  </si>
  <si>
    <t xml:space="preserve">ГОСТ 8732-78</t>
  </si>
  <si>
    <t>т</t>
  </si>
  <si>
    <t xml:space="preserve">Задвижка стальная,клиновая, фланцевая сварная, с выдвижным шпинделем 30с65нж Ду300, Ру25</t>
  </si>
  <si>
    <t xml:space="preserve">ГОСТ 8437-75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</si>
</sst>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"/>
  </numFmts>
  <fonts count="12">
    <font>
      <sz val="11.000000"/>
      <color indexed="64"/>
      <name val="Calibri"/>
    </font>
    <font>
      <sz val="8.000000"/>
      <color indexed="64"/>
      <name val="Arial"/>
    </font>
    <font>
      <sz val="8.000000"/>
      <name val="Arial"/>
    </font>
    <font>
      <sz val="11.000000"/>
      <name val="Times New Roman"/>
    </font>
    <font>
      <sz val="10.000000"/>
      <name val="Times New Roman"/>
    </font>
    <font>
      <sz val="12.000000"/>
      <name val="Times New Roman"/>
    </font>
    <font>
      <b/>
      <sz val="12.000000"/>
      <name val="Times New Roman"/>
    </font>
    <font>
      <sz val="9.000000"/>
      <name val="Arial"/>
    </font>
    <font>
      <b/>
      <sz val="12.000000"/>
      <color indexed="64"/>
      <name val="Times New Roman"/>
    </font>
    <font>
      <b/>
      <sz val="9.000000"/>
      <color indexed="64"/>
      <name val="Arial"/>
    </font>
    <font>
      <sz val="14.000000"/>
      <name val="Times New Roman"/>
    </font>
    <font>
      <i/>
      <sz val="8.000000"/>
      <name val="Arial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2">
    <xf fontId="0" fillId="0" borderId="0" numFmtId="0" xfId="0"/>
    <xf fontId="1" fillId="0" borderId="0" numFmtId="0" xfId="0" applyFont="1"/>
    <xf fontId="1" fillId="0" borderId="0" numFmtId="0" xfId="0" applyFont="1" applyAlignment="1">
      <alignment vertical="center"/>
    </xf>
    <xf fontId="1" fillId="0" borderId="0" numFmtId="0" xfId="0" applyFont="1" applyAlignment="1">
      <alignment horizontal="left" vertical="center"/>
    </xf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left" vertical="top" wrapText="1"/>
    </xf>
    <xf fontId="2" fillId="0" borderId="0" numFmtId="0" xfId="0" applyFont="1" applyAlignment="1">
      <alignment vertical="center"/>
    </xf>
    <xf fontId="3" fillId="0" borderId="0" numFmtId="0" xfId="0" applyFont="1" applyAlignment="1">
      <alignment horizontal="right" vertical="top" wrapText="1"/>
    </xf>
    <xf fontId="4" fillId="0" borderId="0" numFmtId="0" xfId="0" applyFont="1" applyAlignment="1">
      <alignment horizontal="left" vertical="top" wrapText="1"/>
    </xf>
    <xf fontId="4" fillId="0" borderId="0" numFmtId="0" xfId="0" applyFont="1" applyAlignment="1">
      <alignment horizontal="left" vertical="center" wrapText="1"/>
    </xf>
    <xf fontId="5" fillId="0" borderId="0" numFmtId="0" xfId="0" applyFont="1" applyAlignment="1">
      <alignment horizontal="center" vertical="center" wrapText="1"/>
    </xf>
    <xf fontId="5" fillId="0" borderId="0" numFmtId="0" xfId="0" applyFont="1" applyAlignment="1">
      <alignment horizontal="right" vertical="center" wrapText="1"/>
    </xf>
    <xf fontId="5" fillId="0" borderId="0" numFmtId="0" xfId="0" applyFont="1" applyAlignment="1">
      <alignment vertical="center"/>
    </xf>
    <xf fontId="6" fillId="0" borderId="0" numFmtId="0" xfId="0" applyFont="1" applyAlignment="1">
      <alignment horizontal="center" vertical="center"/>
    </xf>
    <xf fontId="6" fillId="0" borderId="0" numFmtId="0" xfId="0" applyFont="1" applyAlignment="1">
      <alignment horizontal="left" vertical="center"/>
    </xf>
    <xf fontId="7" fillId="0" borderId="0" numFmtId="0" xfId="0" applyFont="1" applyAlignment="1">
      <alignment horizontal="left" vertical="center" wrapText="1"/>
    </xf>
    <xf fontId="5" fillId="0" borderId="0" numFmtId="0" xfId="0" applyFont="1" applyAlignment="1">
      <alignment horizontal="left" vertical="center" wrapText="1"/>
    </xf>
    <xf fontId="5" fillId="0" borderId="0" numFmtId="0" xfId="0" applyFont="1"/>
    <xf fontId="5" fillId="0" borderId="0" numFmtId="0" xfId="0" applyFont="1" applyAlignment="1">
      <alignment horizontal="left" vertical="center"/>
    </xf>
    <xf fontId="5" fillId="0" borderId="1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/>
    </xf>
    <xf fontId="8" fillId="0" borderId="2" numFmtId="0" xfId="0" applyFont="1" applyBorder="1" applyAlignment="1">
      <alignment horizontal="left" vertical="top" wrapText="1"/>
    </xf>
    <xf fontId="8" fillId="0" borderId="3" numFmtId="0" xfId="0" applyFont="1" applyBorder="1" applyAlignment="1">
      <alignment horizontal="left" vertical="top" wrapText="1"/>
    </xf>
    <xf fontId="8" fillId="0" borderId="4" numFmtId="0" xfId="0" applyFont="1" applyBorder="1" applyAlignment="1">
      <alignment horizontal="left" vertical="top" wrapText="1"/>
    </xf>
    <xf fontId="9" fillId="0" borderId="0" numFmtId="0" xfId="0" applyFont="1" applyAlignment="1">
      <alignment horizontal="left" vertical="top" wrapText="1"/>
    </xf>
    <xf fontId="5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vertical="top" wrapText="1"/>
    </xf>
    <xf fontId="5" fillId="0" borderId="7" numFmtId="0" xfId="0" applyFont="1" applyBorder="1" applyAlignment="1">
      <alignment horizontal="left" vertical="center" wrapText="1"/>
    </xf>
    <xf fontId="5" fillId="0" borderId="8" numFmtId="0" xfId="0" applyFont="1" applyBorder="1" applyAlignment="1">
      <alignment horizontal="center" vertical="center" wrapText="1"/>
    </xf>
    <xf fontId="5" fillId="0" borderId="1" numFmtId="1" xfId="0" applyNumberFormat="1" applyFont="1" applyBorder="1" applyAlignment="1">
      <alignment horizontal="center" vertical="center" wrapText="1"/>
    </xf>
    <xf fontId="5" fillId="0" borderId="5" numFmtId="0" xfId="0" applyFont="1" applyBorder="1" applyAlignment="1">
      <alignment horizontal="left" vertical="center" wrapText="1"/>
    </xf>
    <xf fontId="5" fillId="0" borderId="1" numFmtId="160" xfId="0" applyNumberFormat="1" applyFont="1" applyBorder="1" applyAlignment="1">
      <alignment horizontal="center" vertical="center" wrapText="1"/>
    </xf>
    <xf fontId="0" fillId="0" borderId="0" numFmtId="0" xfId="0" applyAlignment="1">
      <alignment vertical="center"/>
    </xf>
    <xf fontId="0" fillId="0" borderId="0" numFmtId="0" xfId="0" applyAlignment="1">
      <alignment horizontal="left" vertical="center"/>
    </xf>
    <xf fontId="2" fillId="0" borderId="0" numFmtId="49" xfId="0" applyNumberFormat="1" applyFont="1" applyAlignment="1">
      <alignment vertical="center"/>
    </xf>
    <xf fontId="10" fillId="0" borderId="9" numFmtId="0" xfId="0" applyFont="1" applyBorder="1" applyAlignment="1">
      <alignment wrapText="1"/>
    </xf>
    <xf fontId="10" fillId="0" borderId="9" numFmtId="0" xfId="0" applyFont="1" applyBorder="1" applyAlignment="1">
      <alignment vertical="center" wrapText="1"/>
    </xf>
    <xf fontId="2" fillId="0" borderId="9" numFmtId="0" xfId="0" applyFont="1" applyBorder="1" applyAlignment="1">
      <alignment horizontal="right" vertical="center" wrapText="1"/>
    </xf>
    <xf fontId="2" fillId="0" borderId="0" numFmtId="0" xfId="0" applyFont="1"/>
    <xf fontId="2" fillId="0" borderId="0" numFmtId="0" xfId="0" applyFont="1" applyAlignment="1">
      <alignment wrapText="1"/>
    </xf>
    <xf fontId="11" fillId="0" borderId="0" numFmtId="0" xfId="0" applyFont="1" applyAlignment="1">
      <alignment horizontal="left" vertical="top"/>
    </xf>
    <xf fontId="2" fillId="0" borderId="0" numFmt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ColWidth="9.109375" defaultRowHeight="11.25" customHeight="1"/>
  <cols>
    <col customWidth="1" min="1" max="1" style="2" width="6.109375"/>
    <col customWidth="1" min="2" max="2" style="1" width="57"/>
    <col customWidth="1" min="3" max="3" style="3" width="24.6640625"/>
    <col customWidth="1" min="4" max="4" style="2" width="11"/>
    <col customWidth="1" min="5" max="5" style="2" width="13.5546875"/>
    <col customWidth="1" hidden="1" min="6" max="6" style="1" width="0"/>
    <col min="7" max="12" style="1" width="9.109375"/>
    <col customWidth="1" hidden="1" min="13" max="21" style="4" width="74"/>
    <col customWidth="1" hidden="1" min="22" max="23" style="5" width="101"/>
    <col min="24" max="16384" style="1" width="9.109375"/>
  </cols>
  <sheetData>
    <row r="1" s="0" customFormat="1" ht="24.75" customHeight="1">
      <c r="A1" s="6"/>
      <c r="B1" s="7" t="s">
        <v>0</v>
      </c>
      <c r="C1" s="7"/>
      <c r="D1" s="7"/>
      <c r="E1" s="7"/>
    </row>
    <row r="2" s="0" customFormat="1" ht="10.5" customHeight="1">
      <c r="A2" s="6"/>
      <c r="B2" s="8"/>
      <c r="C2" s="9"/>
      <c r="D2" s="10"/>
      <c r="E2" s="11"/>
    </row>
    <row r="3" s="0" customFormat="1" ht="15">
      <c r="A3" s="12"/>
      <c r="B3" s="13"/>
      <c r="C3" s="14"/>
      <c r="D3" s="12"/>
      <c r="E3" s="12"/>
      <c r="M3" s="15"/>
      <c r="N3" s="15"/>
      <c r="O3" s="15"/>
    </row>
    <row r="4" s="0" customFormat="1" ht="15">
      <c r="A4" s="13" t="s">
        <v>1</v>
      </c>
      <c r="B4" s="13"/>
      <c r="C4" s="13"/>
      <c r="D4" s="13"/>
      <c r="E4" s="13"/>
      <c r="M4" s="15"/>
      <c r="N4" s="15"/>
      <c r="O4" s="15"/>
    </row>
    <row r="5" s="0" customFormat="1" ht="15">
      <c r="A5" s="13"/>
      <c r="B5" s="16"/>
      <c r="C5" s="16"/>
      <c r="D5" s="16"/>
      <c r="E5" s="16"/>
      <c r="M5" s="15"/>
      <c r="N5" s="15"/>
      <c r="O5" s="15"/>
    </row>
    <row r="6" s="0" customFormat="1" ht="71.400000000000006" customHeight="1">
      <c r="A6" s="10" t="s">
        <v>2</v>
      </c>
      <c r="B6" s="10"/>
      <c r="C6" s="10"/>
      <c r="D6" s="10"/>
      <c r="E6" s="10"/>
      <c r="P6" s="15" t="s">
        <v>3</v>
      </c>
      <c r="Q6" s="15" t="s">
        <v>3</v>
      </c>
      <c r="R6" s="15" t="s">
        <v>3</v>
      </c>
    </row>
    <row r="7" s="0" customFormat="1" ht="19.199999999999999" customHeight="1">
      <c r="A7" s="12"/>
      <c r="B7" s="17"/>
      <c r="C7" s="18"/>
      <c r="D7" s="12"/>
      <c r="E7" s="12"/>
    </row>
    <row r="8" s="0" customFormat="1" ht="27.75" customHeight="1">
      <c r="A8" s="19" t="s">
        <v>4</v>
      </c>
      <c r="B8" s="19" t="s">
        <v>5</v>
      </c>
      <c r="C8" s="19" t="s">
        <v>6</v>
      </c>
      <c r="D8" s="19" t="s">
        <v>7</v>
      </c>
      <c r="E8" s="19" t="s">
        <v>8</v>
      </c>
    </row>
    <row r="9" s="0" customFormat="1" ht="15">
      <c r="A9" s="20">
        <v>1</v>
      </c>
      <c r="B9" s="20">
        <v>2</v>
      </c>
      <c r="C9" s="20">
        <v>3</v>
      </c>
      <c r="D9" s="20">
        <v>4</v>
      </c>
      <c r="E9" s="20">
        <v>5</v>
      </c>
    </row>
    <row r="10" s="0" customFormat="1" ht="21" customHeight="1">
      <c r="A10" s="21" t="s">
        <v>9</v>
      </c>
      <c r="B10" s="22"/>
      <c r="C10" s="22"/>
      <c r="D10" s="22"/>
      <c r="E10" s="23"/>
      <c r="V10" s="24" t="s">
        <v>10</v>
      </c>
    </row>
    <row r="11" s="0" customFormat="1" ht="15">
      <c r="A11" s="25">
        <f t="shared" ref="A11:A14" si="0">IF(F11&lt;&gt;"",COUNTA(F$1:F11),"")</f>
        <v>1</v>
      </c>
      <c r="B11" s="26" t="s">
        <v>11</v>
      </c>
      <c r="C11" s="27" t="s">
        <v>12</v>
      </c>
      <c r="D11" s="28" t="s">
        <v>13</v>
      </c>
      <c r="E11" s="29">
        <v>1</v>
      </c>
      <c r="F11" s="1" t="s">
        <v>14</v>
      </c>
      <c r="V11" s="24"/>
      <c r="W11" s="24"/>
    </row>
    <row r="12" s="0" customFormat="1" ht="30">
      <c r="A12" s="25">
        <f t="shared" si="0"/>
        <v>2</v>
      </c>
      <c r="B12" s="26" t="s">
        <v>15</v>
      </c>
      <c r="C12" s="27" t="s">
        <v>16</v>
      </c>
      <c r="D12" s="28" t="s">
        <v>13</v>
      </c>
      <c r="E12" s="29">
        <f>1+20+1</f>
        <v>22</v>
      </c>
      <c r="F12" s="1" t="s">
        <v>14</v>
      </c>
      <c r="V12" s="24"/>
      <c r="W12" s="24"/>
    </row>
    <row r="13" s="0" customFormat="1" ht="30">
      <c r="A13" s="25">
        <f t="shared" si="0"/>
        <v>3</v>
      </c>
      <c r="B13" s="26" t="s">
        <v>17</v>
      </c>
      <c r="C13" s="30" t="s">
        <v>18</v>
      </c>
      <c r="D13" s="28" t="s">
        <v>19</v>
      </c>
      <c r="E13" s="31">
        <f>57.369+12.165+5.657</f>
        <v>75.190999999999988</v>
      </c>
      <c r="F13" s="1" t="s">
        <v>14</v>
      </c>
      <c r="V13" s="24"/>
      <c r="W13" s="24"/>
    </row>
    <row r="14" s="0" customFormat="1" ht="30">
      <c r="A14" s="25">
        <f t="shared" si="0"/>
        <v>4</v>
      </c>
      <c r="B14" s="26" t="s">
        <v>20</v>
      </c>
      <c r="C14" s="30" t="s">
        <v>21</v>
      </c>
      <c r="D14" s="28" t="s">
        <v>13</v>
      </c>
      <c r="E14" s="29">
        <v>1</v>
      </c>
      <c r="F14" s="1" t="s">
        <v>14</v>
      </c>
      <c r="V14" s="24"/>
      <c r="W14" s="24"/>
    </row>
    <row r="15" s="0" customFormat="1" ht="13.5" customHeight="1">
      <c r="A15" s="32"/>
      <c r="C15" s="33"/>
      <c r="D15" s="32"/>
      <c r="E15" s="32"/>
    </row>
    <row r="16" s="0" customFormat="1" ht="34.200000000000003" customHeight="1">
      <c r="A16" s="34"/>
      <c r="B16" s="35"/>
      <c r="C16" s="35"/>
      <c r="D16" s="36"/>
      <c r="E16" s="37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9"/>
      <c r="R16" s="39"/>
      <c r="S16" s="39" t="s">
        <v>3</v>
      </c>
      <c r="T16" s="39" t="s">
        <v>3</v>
      </c>
      <c r="U16" s="39" t="s">
        <v>3</v>
      </c>
      <c r="V16" s="39" t="s">
        <v>3</v>
      </c>
      <c r="W16" s="39" t="s">
        <v>3</v>
      </c>
      <c r="X16" s="39" t="s">
        <v>3</v>
      </c>
    </row>
    <row r="17" s="38" customFormat="1" ht="11.25" customHeight="1">
      <c r="A17" s="34"/>
      <c r="B17" s="40"/>
      <c r="C17" s="40"/>
      <c r="D17" s="40"/>
      <c r="E17" s="40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</row>
    <row r="18" s="38" customFormat="1" ht="11.25" customHeight="1">
      <c r="A18" s="6"/>
      <c r="C18" s="41"/>
      <c r="D18" s="6"/>
      <c r="E18" s="6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</row>
  </sheetData>
  <sortState ref="B11:E13">
    <sortCondition ref="B11:B13"/>
  </sortState>
  <mergeCells count="7">
    <mergeCell ref="B1:E1"/>
    <mergeCell ref="A4:E4"/>
    <mergeCell ref="B5:E5"/>
    <mergeCell ref="A6:E6"/>
    <mergeCell ref="A10:E10"/>
    <mergeCell ref="B16:C16"/>
    <mergeCell ref="B17:E17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tayurskaya_en</cp:lastModifiedBy>
  <cp:revision>1</cp:revision>
  <dcterms:created xsi:type="dcterms:W3CDTF">2020-09-30T08:50:27Z</dcterms:created>
  <dcterms:modified xsi:type="dcterms:W3CDTF">2026-07-17T05:02:45Z</dcterms:modified>
</cp:coreProperties>
</file>